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apacitacion SENA como Instructor 2021\01. ADSI - Ficha 2348779\Informe Diseño Curricular\"/>
    </mc:Choice>
  </mc:AlternateContent>
  <bookViews>
    <workbookView xWindow="0" yWindow="0" windowWidth="20490" windowHeight="7905"/>
  </bookViews>
  <sheets>
    <sheet name="Opcio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83" i="1" l="1"/>
  <c r="B83" i="1"/>
  <c r="C77" i="1"/>
  <c r="B77" i="1" s="1"/>
  <c r="C68" i="1"/>
  <c r="B68" i="1"/>
  <c r="C62" i="1"/>
  <c r="B62" i="1" s="1"/>
  <c r="C56" i="1"/>
  <c r="B56" i="1"/>
  <c r="C47" i="1"/>
  <c r="B47" i="1" s="1"/>
  <c r="C38" i="1"/>
  <c r="B38" i="1"/>
  <c r="C29" i="1"/>
  <c r="B29" i="1" s="1"/>
  <c r="C20" i="1"/>
  <c r="B20" i="1"/>
  <c r="B11" i="1"/>
</calcChain>
</file>

<file path=xl/sharedStrings.xml><?xml version="1.0" encoding="utf-8"?>
<sst xmlns="http://schemas.openxmlformats.org/spreadsheetml/2006/main" count="69" uniqueCount="22">
  <si>
    <t>FECHAS POR FASE DEL PROGRAMA ADSI 2021 - 2022</t>
  </si>
  <si>
    <t>FASE IDENTIFICACION</t>
  </si>
  <si>
    <t>Duración de la Guía</t>
  </si>
  <si>
    <t>Horas</t>
  </si>
  <si>
    <t>Dias</t>
  </si>
  <si>
    <t>Semanas</t>
  </si>
  <si>
    <t>Meses</t>
  </si>
  <si>
    <t>381 horas</t>
  </si>
  <si>
    <t>FASE ANALISIS</t>
  </si>
  <si>
    <t>FASE DISEÑO</t>
  </si>
  <si>
    <r>
      <t>Acividad de Proyecto 4 -&gt; Fecha inicial :</t>
    </r>
    <r>
      <rPr>
        <b/>
        <sz val="11"/>
        <color rgb="FFFF0000"/>
        <rFont val="Calibri"/>
        <family val="2"/>
        <scheme val="minor"/>
      </rPr>
      <t xml:space="preserve"> 01/Feb/2022</t>
    </r>
    <r>
      <rPr>
        <b/>
        <sz val="11"/>
        <color theme="1"/>
        <rFont val="Calibri"/>
        <family val="2"/>
        <scheme val="minor"/>
      </rPr>
      <t xml:space="preserve"> - Fecha Final : </t>
    </r>
    <r>
      <rPr>
        <b/>
        <sz val="11"/>
        <color rgb="FFFF0000"/>
        <rFont val="Calibri"/>
        <family val="2"/>
        <scheme val="minor"/>
      </rPr>
      <t>22/Mar/2022</t>
    </r>
  </si>
  <si>
    <t>FASE DESARROLLO</t>
  </si>
  <si>
    <r>
      <t>Acividad de Proyecto 6 -&gt; Fecha inicial :</t>
    </r>
    <r>
      <rPr>
        <b/>
        <sz val="11"/>
        <color rgb="FFFF0000"/>
        <rFont val="Calibri"/>
        <family val="2"/>
        <scheme val="minor"/>
      </rPr>
      <t xml:space="preserve"> 21/May/2022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01/Ago/2022</t>
    </r>
  </si>
  <si>
    <r>
      <t>Acividad de Proyecto7 -&gt; Fecha inicial :</t>
    </r>
    <r>
      <rPr>
        <b/>
        <sz val="11"/>
        <color rgb="FFFF0000"/>
        <rFont val="Calibri"/>
        <family val="2"/>
        <scheme val="minor"/>
      </rPr>
      <t xml:space="preserve"> 02/Ago/2022</t>
    </r>
    <r>
      <rPr>
        <b/>
        <sz val="11"/>
        <color theme="1"/>
        <rFont val="Calibri"/>
        <family val="2"/>
        <scheme val="minor"/>
      </rPr>
      <t xml:space="preserve"> - Fecha Final : </t>
    </r>
    <r>
      <rPr>
        <b/>
        <sz val="11"/>
        <color rgb="FFFF0000"/>
        <rFont val="Calibri"/>
        <family val="2"/>
        <scheme val="minor"/>
      </rPr>
      <t>14/Sep/2022</t>
    </r>
  </si>
  <si>
    <r>
      <t>Acividad de Proyecto 8 -&gt; Fecha inicial :</t>
    </r>
    <r>
      <rPr>
        <b/>
        <sz val="11"/>
        <color rgb="FFFF0000"/>
        <rFont val="Calibri"/>
        <family val="2"/>
        <scheme val="minor"/>
      </rPr>
      <t xml:space="preserve"> 15/Sep/2022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19/Oct/2022</t>
    </r>
  </si>
  <si>
    <t>FASE IMPLANTACION</t>
  </si>
  <si>
    <r>
      <t>Acividad de Proyecto 9 -&gt; Fecha inicial :</t>
    </r>
    <r>
      <rPr>
        <b/>
        <sz val="11"/>
        <color rgb="FFFF0000"/>
        <rFont val="Calibri"/>
        <family val="2"/>
        <scheme val="minor"/>
      </rPr>
      <t xml:space="preserve"> 20/Oct/2022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17/Nov/2022</t>
    </r>
  </si>
  <si>
    <r>
      <t xml:space="preserve">Acividad de Proyecto 5 -&gt; Fecha inicial </t>
    </r>
    <r>
      <rPr>
        <b/>
        <sz val="11"/>
        <color rgb="FFFF0000"/>
        <rFont val="Calibri"/>
        <family val="2"/>
        <scheme val="minor"/>
      </rPr>
      <t>: 23/Mar/2022</t>
    </r>
    <r>
      <rPr>
        <b/>
        <sz val="11"/>
        <color theme="1"/>
        <rFont val="Calibri"/>
        <family val="2"/>
        <scheme val="minor"/>
      </rPr>
      <t xml:space="preserve"> - Fecha Final : </t>
    </r>
    <r>
      <rPr>
        <b/>
        <sz val="11"/>
        <color rgb="FFFF0000"/>
        <rFont val="Calibri"/>
        <family val="2"/>
        <scheme val="minor"/>
      </rPr>
      <t>20/May/2022</t>
    </r>
  </si>
  <si>
    <r>
      <t>Acividad de Proyecto 10 -&gt; Fecha inicial :</t>
    </r>
    <r>
      <rPr>
        <b/>
        <sz val="11"/>
        <color rgb="FFFF0000"/>
        <rFont val="Calibri"/>
        <family val="2"/>
        <scheme val="minor"/>
      </rPr>
      <t xml:space="preserve"> 18/Nov/2022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23/Dic/2022</t>
    </r>
  </si>
  <si>
    <r>
      <t xml:space="preserve">Actividad dde Proyecto 1 -&gt; Fecha inicial : </t>
    </r>
    <r>
      <rPr>
        <b/>
        <sz val="11"/>
        <color rgb="FFFF0000"/>
        <rFont val="Calibri"/>
        <family val="2"/>
        <scheme val="minor"/>
      </rPr>
      <t>26/Jul/2021</t>
    </r>
    <r>
      <rPr>
        <b/>
        <sz val="11"/>
        <color theme="1"/>
        <rFont val="Calibri"/>
        <family val="2"/>
        <scheme val="minor"/>
      </rPr>
      <t xml:space="preserve"> - Fecha Final : </t>
    </r>
    <r>
      <rPr>
        <b/>
        <sz val="11"/>
        <color rgb="FFFF0000"/>
        <rFont val="Calibri"/>
        <family val="2"/>
        <scheme val="minor"/>
      </rPr>
      <t>25/Sep/2021</t>
    </r>
  </si>
  <si>
    <r>
      <t xml:space="preserve">Acividad de Proyecto 2 -&gt; Fecha inicial : </t>
    </r>
    <r>
      <rPr>
        <b/>
        <sz val="11"/>
        <color rgb="FFFF0000"/>
        <rFont val="Calibri"/>
        <family val="2"/>
        <scheme val="minor"/>
      </rPr>
      <t>26/Sep/2021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02/Nov/2021</t>
    </r>
  </si>
  <si>
    <r>
      <t>Acividad de Proyecto 3 -&gt; Fecha inicial :</t>
    </r>
    <r>
      <rPr>
        <b/>
        <sz val="11"/>
        <color rgb="FFFF0000"/>
        <rFont val="Calibri"/>
        <family val="2"/>
        <scheme val="minor"/>
      </rPr>
      <t xml:space="preserve"> 03/Nov/2021</t>
    </r>
    <r>
      <rPr>
        <b/>
        <sz val="11"/>
        <color theme="1"/>
        <rFont val="Calibri"/>
        <family val="2"/>
        <scheme val="minor"/>
      </rPr>
      <t xml:space="preserve"> - Fecha Final :</t>
    </r>
    <r>
      <rPr>
        <b/>
        <sz val="11"/>
        <color rgb="FFFF0000"/>
        <rFont val="Calibri"/>
        <family val="2"/>
        <scheme val="minor"/>
      </rPr>
      <t xml:space="preserve"> 10/Dic/2021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</si>
</sst>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8CE53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66CC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0" fillId="4" borderId="0" xfId="0" applyFill="1"/>
    <xf numFmtId="0" fontId="0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right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/>
    <xf numFmtId="0" fontId="0" fillId="4" borderId="5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4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/>
    <xf numFmtId="0" fontId="0" fillId="6" borderId="3" xfId="0" applyFill="1" applyBorder="1" applyAlignment="1"/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/>
    <xf numFmtId="0" fontId="0" fillId="7" borderId="3" xfId="0" applyFill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/>
    <xf numFmtId="0" fontId="0" fillId="8" borderId="3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zoomScale="110" zoomScaleNormal="110" workbookViewId="0">
      <selection activeCell="A43" sqref="A43:E43"/>
    </sheetView>
  </sheetViews>
  <sheetFormatPr baseColWidth="10" defaultRowHeight="15" x14ac:dyDescent="0.25"/>
  <cols>
    <col min="1" max="1" width="20.28515625" bestFit="1" customWidth="1"/>
    <col min="2" max="2" width="38" customWidth="1"/>
    <col min="3" max="3" width="15.28515625" bestFit="1" customWidth="1"/>
    <col min="4" max="4" width="16.140625" bestFit="1" customWidth="1"/>
    <col min="5" max="5" width="16.85546875" bestFit="1" customWidth="1"/>
  </cols>
  <sheetData>
    <row r="1" spans="1:5" ht="15.75" thickBot="1" x14ac:dyDescent="0.3"/>
    <row r="2" spans="1:5" ht="18.75" thickBot="1" x14ac:dyDescent="0.3">
      <c r="A2" s="20" t="s">
        <v>0</v>
      </c>
      <c r="B2" s="21"/>
      <c r="C2" s="21"/>
      <c r="D2" s="21"/>
      <c r="E2" s="22"/>
    </row>
    <row r="4" spans="1:5" ht="15.75" thickBot="1" x14ac:dyDescent="0.3"/>
    <row r="5" spans="1:5" ht="18.75" thickBot="1" x14ac:dyDescent="0.3">
      <c r="A5" s="23" t="s">
        <v>1</v>
      </c>
      <c r="B5" s="24"/>
      <c r="C5" s="24"/>
      <c r="D5" s="18"/>
      <c r="E5" s="19"/>
    </row>
    <row r="6" spans="1:5" ht="15.75" thickBot="1" x14ac:dyDescent="0.3"/>
    <row r="7" spans="1:5" ht="15.75" thickBot="1" x14ac:dyDescent="0.3">
      <c r="A7" s="16" t="s">
        <v>19</v>
      </c>
      <c r="B7" s="17"/>
      <c r="C7" s="17"/>
      <c r="D7" s="18"/>
      <c r="E7" s="19"/>
    </row>
    <row r="8" spans="1:5" ht="15.75" thickBot="1" x14ac:dyDescent="0.3"/>
    <row r="9" spans="1:5" ht="15.75" thickBot="1" x14ac:dyDescent="0.3">
      <c r="A9" s="25" t="s">
        <v>2</v>
      </c>
      <c r="B9" s="17"/>
      <c r="C9" s="17"/>
      <c r="D9" s="26"/>
    </row>
    <row r="10" spans="1:5" s="3" customFormat="1" x14ac:dyDescent="0.25">
      <c r="A10" s="1" t="s">
        <v>3</v>
      </c>
      <c r="B10" s="1" t="s">
        <v>4</v>
      </c>
      <c r="C10" s="1" t="s">
        <v>5</v>
      </c>
      <c r="D10" s="2" t="s">
        <v>6</v>
      </c>
    </row>
    <row r="11" spans="1:5" s="3" customFormat="1" x14ac:dyDescent="0.25">
      <c r="A11" s="4" t="s">
        <v>7</v>
      </c>
      <c r="B11" s="5">
        <f>+C11*7</f>
        <v>61.74</v>
      </c>
      <c r="C11" s="4">
        <f>+D11*4.2</f>
        <v>8.82</v>
      </c>
      <c r="D11" s="6">
        <v>2.1</v>
      </c>
    </row>
    <row r="12" spans="1:5" s="3" customFormat="1" x14ac:dyDescent="0.25">
      <c r="A12" s="7"/>
      <c r="B12" s="8">
        <v>62</v>
      </c>
    </row>
    <row r="13" spans="1:5" s="3" customFormat="1" ht="15.75" thickBot="1" x14ac:dyDescent="0.3">
      <c r="A13" s="7"/>
      <c r="B13" s="8"/>
    </row>
    <row r="14" spans="1:5" ht="18.75" thickBot="1" x14ac:dyDescent="0.3">
      <c r="A14" s="27" t="s">
        <v>8</v>
      </c>
      <c r="B14" s="28"/>
      <c r="C14" s="28"/>
      <c r="D14" s="18"/>
      <c r="E14" s="19"/>
    </row>
    <row r="15" spans="1:5" ht="15.75" thickBot="1" x14ac:dyDescent="0.3"/>
    <row r="16" spans="1:5" ht="15.75" thickBot="1" x14ac:dyDescent="0.3">
      <c r="A16" s="16" t="s">
        <v>20</v>
      </c>
      <c r="B16" s="17"/>
      <c r="C16" s="17"/>
      <c r="D16" s="18"/>
      <c r="E16" s="19"/>
    </row>
    <row r="17" spans="1:5" ht="15.75" thickBot="1" x14ac:dyDescent="0.3"/>
    <row r="18" spans="1:5" ht="15.75" thickBot="1" x14ac:dyDescent="0.3">
      <c r="A18" s="25" t="s">
        <v>2</v>
      </c>
      <c r="B18" s="17"/>
      <c r="C18" s="17"/>
      <c r="D18" s="26"/>
    </row>
    <row r="19" spans="1:5" s="3" customFormat="1" x14ac:dyDescent="0.25">
      <c r="A19" s="1" t="s">
        <v>3</v>
      </c>
      <c r="B19" s="1" t="s">
        <v>4</v>
      </c>
      <c r="C19" s="1" t="s">
        <v>5</v>
      </c>
      <c r="D19" s="2" t="s">
        <v>6</v>
      </c>
    </row>
    <row r="20" spans="1:5" s="3" customFormat="1" x14ac:dyDescent="0.25">
      <c r="A20" s="4">
        <v>288</v>
      </c>
      <c r="B20" s="5">
        <f>+C20*7</f>
        <v>38.220000000000006</v>
      </c>
      <c r="C20" s="4">
        <f>+D20*4.2</f>
        <v>5.4600000000000009</v>
      </c>
      <c r="D20" s="9">
        <v>1.3</v>
      </c>
    </row>
    <row r="21" spans="1:5" s="3" customFormat="1" x14ac:dyDescent="0.25">
      <c r="A21" s="7"/>
      <c r="B21" s="10">
        <v>38</v>
      </c>
    </row>
    <row r="22" spans="1:5" s="3" customFormat="1" ht="15.75" thickBot="1" x14ac:dyDescent="0.3">
      <c r="A22" s="7"/>
      <c r="B22" s="10"/>
    </row>
    <row r="23" spans="1:5" ht="18.75" thickBot="1" x14ac:dyDescent="0.3">
      <c r="A23" s="27" t="s">
        <v>8</v>
      </c>
      <c r="B23" s="28"/>
      <c r="C23" s="28"/>
      <c r="D23" s="18"/>
      <c r="E23" s="19"/>
    </row>
    <row r="24" spans="1:5" s="3" customFormat="1" ht="18.75" thickBot="1" x14ac:dyDescent="0.3">
      <c r="A24" s="11"/>
      <c r="B24" s="11"/>
      <c r="C24" s="11"/>
      <c r="D24" s="12"/>
      <c r="E24" s="12"/>
    </row>
    <row r="25" spans="1:5" ht="15.75" thickBot="1" x14ac:dyDescent="0.3">
      <c r="A25" s="16" t="s">
        <v>21</v>
      </c>
      <c r="B25" s="17"/>
      <c r="C25" s="17"/>
      <c r="D25" s="18"/>
      <c r="E25" s="19"/>
    </row>
    <row r="26" spans="1:5" ht="15.75" thickBot="1" x14ac:dyDescent="0.3"/>
    <row r="27" spans="1:5" s="3" customFormat="1" ht="15.75" thickBot="1" x14ac:dyDescent="0.3">
      <c r="A27" s="25" t="s">
        <v>2</v>
      </c>
      <c r="B27" s="17"/>
      <c r="C27" s="17"/>
      <c r="D27" s="26"/>
    </row>
    <row r="28" spans="1:5" s="3" customFormat="1" x14ac:dyDescent="0.25">
      <c r="A28" s="1" t="s">
        <v>3</v>
      </c>
      <c r="B28" s="1" t="s">
        <v>4</v>
      </c>
      <c r="C28" s="1" t="s">
        <v>5</v>
      </c>
      <c r="D28" s="2" t="s">
        <v>6</v>
      </c>
    </row>
    <row r="29" spans="1:5" s="3" customFormat="1" x14ac:dyDescent="0.25">
      <c r="A29" s="4">
        <v>243</v>
      </c>
      <c r="B29" s="5">
        <f>+C29*7</f>
        <v>38.220000000000006</v>
      </c>
      <c r="C29" s="4">
        <f>+D29*4.2</f>
        <v>5.4600000000000009</v>
      </c>
      <c r="D29" s="13">
        <v>1.3</v>
      </c>
    </row>
    <row r="30" spans="1:5" s="3" customFormat="1" x14ac:dyDescent="0.25">
      <c r="A30" s="7"/>
      <c r="B30" s="8">
        <v>38</v>
      </c>
    </row>
    <row r="31" spans="1:5" s="3" customFormat="1" ht="15.75" thickBot="1" x14ac:dyDescent="0.3">
      <c r="A31" s="7"/>
      <c r="B31" s="8"/>
    </row>
    <row r="32" spans="1:5" ht="18.75" thickBot="1" x14ac:dyDescent="0.3">
      <c r="A32" s="29" t="s">
        <v>9</v>
      </c>
      <c r="B32" s="30"/>
      <c r="C32" s="30"/>
      <c r="D32" s="31"/>
      <c r="E32" s="32"/>
    </row>
    <row r="33" spans="1:5" ht="15.75" thickBot="1" x14ac:dyDescent="0.3"/>
    <row r="34" spans="1:5" ht="15.75" thickBot="1" x14ac:dyDescent="0.3">
      <c r="A34" s="16" t="s">
        <v>10</v>
      </c>
      <c r="B34" s="17"/>
      <c r="C34" s="17"/>
      <c r="D34" s="18"/>
      <c r="E34" s="19"/>
    </row>
    <row r="35" spans="1:5" s="3" customFormat="1" ht="15.75" thickBot="1" x14ac:dyDescent="0.3">
      <c r="A35" s="7"/>
      <c r="B35" s="8"/>
    </row>
    <row r="36" spans="1:5" s="3" customFormat="1" ht="15.75" thickBot="1" x14ac:dyDescent="0.3">
      <c r="A36" s="25" t="s">
        <v>2</v>
      </c>
      <c r="B36" s="17"/>
      <c r="C36" s="17"/>
      <c r="D36" s="26"/>
    </row>
    <row r="37" spans="1:5" s="3" customFormat="1" x14ac:dyDescent="0.25">
      <c r="A37" s="1" t="s">
        <v>3</v>
      </c>
      <c r="B37" s="1" t="s">
        <v>4</v>
      </c>
      <c r="C37" s="1" t="s">
        <v>5</v>
      </c>
      <c r="D37" s="2" t="s">
        <v>6</v>
      </c>
    </row>
    <row r="38" spans="1:5" s="3" customFormat="1" x14ac:dyDescent="0.25">
      <c r="A38" s="4">
        <v>302</v>
      </c>
      <c r="B38" s="5">
        <f>+C38*7</f>
        <v>49.98</v>
      </c>
      <c r="C38" s="4">
        <f>+D38*4.2</f>
        <v>7.14</v>
      </c>
      <c r="D38" s="13">
        <v>1.7</v>
      </c>
    </row>
    <row r="39" spans="1:5" s="3" customFormat="1" x14ac:dyDescent="0.25">
      <c r="A39" s="7"/>
      <c r="B39" s="8">
        <v>50</v>
      </c>
    </row>
    <row r="40" spans="1:5" s="3" customFormat="1" ht="15.75" thickBot="1" x14ac:dyDescent="0.3">
      <c r="A40" s="7"/>
      <c r="B40" s="8"/>
    </row>
    <row r="41" spans="1:5" ht="18.75" thickBot="1" x14ac:dyDescent="0.3">
      <c r="A41" s="29" t="s">
        <v>9</v>
      </c>
      <c r="B41" s="30"/>
      <c r="C41" s="30"/>
      <c r="D41" s="31"/>
      <c r="E41" s="32"/>
    </row>
    <row r="42" spans="1:5" s="3" customFormat="1" ht="15.75" thickBot="1" x14ac:dyDescent="0.3">
      <c r="A42" s="7"/>
      <c r="B42" s="8"/>
    </row>
    <row r="43" spans="1:5" ht="15.75" thickBot="1" x14ac:dyDescent="0.3">
      <c r="A43" s="16" t="s">
        <v>17</v>
      </c>
      <c r="B43" s="17"/>
      <c r="C43" s="17"/>
      <c r="D43" s="18"/>
      <c r="E43" s="19"/>
    </row>
    <row r="44" spans="1:5" ht="15.75" thickBot="1" x14ac:dyDescent="0.3"/>
    <row r="45" spans="1:5" s="3" customFormat="1" ht="15.75" thickBot="1" x14ac:dyDescent="0.3">
      <c r="A45" s="25" t="s">
        <v>2</v>
      </c>
      <c r="B45" s="17"/>
      <c r="C45" s="17"/>
      <c r="D45" s="26"/>
    </row>
    <row r="46" spans="1:5" s="3" customFormat="1" x14ac:dyDescent="0.25">
      <c r="A46" s="1" t="s">
        <v>3</v>
      </c>
      <c r="B46" s="1" t="s">
        <v>4</v>
      </c>
      <c r="C46" s="1" t="s">
        <v>5</v>
      </c>
      <c r="D46" s="2" t="s">
        <v>6</v>
      </c>
    </row>
    <row r="47" spans="1:5" s="3" customFormat="1" x14ac:dyDescent="0.25">
      <c r="A47" s="4">
        <v>370</v>
      </c>
      <c r="B47" s="5">
        <f>+C47*7</f>
        <v>58.800000000000004</v>
      </c>
      <c r="C47" s="4">
        <f>+D47*4.2</f>
        <v>8.4</v>
      </c>
      <c r="D47" s="13">
        <v>2</v>
      </c>
    </row>
    <row r="48" spans="1:5" s="3" customFormat="1" x14ac:dyDescent="0.25">
      <c r="A48" s="7"/>
      <c r="B48" s="8">
        <v>59</v>
      </c>
    </row>
    <row r="49" spans="1:5" s="3" customFormat="1" ht="15.75" thickBot="1" x14ac:dyDescent="0.3">
      <c r="A49" s="7"/>
      <c r="B49" s="8"/>
    </row>
    <row r="50" spans="1:5" ht="18.75" thickBot="1" x14ac:dyDescent="0.3">
      <c r="A50" s="33" t="s">
        <v>11</v>
      </c>
      <c r="B50" s="34"/>
      <c r="C50" s="34"/>
      <c r="D50" s="35"/>
      <c r="E50" s="36"/>
    </row>
    <row r="51" spans="1:5" ht="15.75" thickBot="1" x14ac:dyDescent="0.3"/>
    <row r="52" spans="1:5" ht="15.75" thickBot="1" x14ac:dyDescent="0.3">
      <c r="A52" s="16" t="s">
        <v>12</v>
      </c>
      <c r="B52" s="17"/>
      <c r="C52" s="17"/>
      <c r="D52" s="18"/>
      <c r="E52" s="19"/>
    </row>
    <row r="53" spans="1:5" ht="15.75" thickBot="1" x14ac:dyDescent="0.3"/>
    <row r="54" spans="1:5" s="3" customFormat="1" ht="15.75" thickBot="1" x14ac:dyDescent="0.3">
      <c r="A54" s="25" t="s">
        <v>2</v>
      </c>
      <c r="B54" s="17"/>
      <c r="C54" s="17"/>
      <c r="D54" s="26"/>
    </row>
    <row r="55" spans="1:5" s="3" customFormat="1" x14ac:dyDescent="0.25">
      <c r="A55" s="1" t="s">
        <v>3</v>
      </c>
      <c r="B55" s="1" t="s">
        <v>4</v>
      </c>
      <c r="C55" s="1" t="s">
        <v>5</v>
      </c>
      <c r="D55" s="2" t="s">
        <v>6</v>
      </c>
    </row>
    <row r="56" spans="1:5" s="3" customFormat="1" x14ac:dyDescent="0.25">
      <c r="A56" s="4">
        <v>451</v>
      </c>
      <c r="B56" s="5">
        <f>+C56*7</f>
        <v>73.5</v>
      </c>
      <c r="C56" s="4">
        <f>+D56*4.2</f>
        <v>10.5</v>
      </c>
      <c r="D56" s="13">
        <v>2.5</v>
      </c>
    </row>
    <row r="57" spans="1:5" ht="15.75" thickBot="1" x14ac:dyDescent="0.3">
      <c r="B57" s="14">
        <v>73</v>
      </c>
    </row>
    <row r="58" spans="1:5" ht="15.75" thickBot="1" x14ac:dyDescent="0.3">
      <c r="A58" s="16" t="s">
        <v>13</v>
      </c>
      <c r="B58" s="17"/>
      <c r="C58" s="17"/>
      <c r="D58" s="18"/>
      <c r="E58" s="19"/>
    </row>
    <row r="59" spans="1:5" ht="15.75" thickBot="1" x14ac:dyDescent="0.3"/>
    <row r="60" spans="1:5" s="3" customFormat="1" ht="15.75" thickBot="1" x14ac:dyDescent="0.3">
      <c r="A60" s="25" t="s">
        <v>2</v>
      </c>
      <c r="B60" s="17"/>
      <c r="C60" s="17"/>
      <c r="D60" s="26"/>
    </row>
    <row r="61" spans="1:5" s="3" customFormat="1" x14ac:dyDescent="0.25">
      <c r="A61" s="1" t="s">
        <v>3</v>
      </c>
      <c r="B61" s="1" t="s">
        <v>4</v>
      </c>
      <c r="C61" s="1" t="s">
        <v>5</v>
      </c>
      <c r="D61" s="2" t="s">
        <v>6</v>
      </c>
    </row>
    <row r="62" spans="1:5" s="3" customFormat="1" x14ac:dyDescent="0.25">
      <c r="A62" s="4">
        <v>308</v>
      </c>
      <c r="B62" s="5">
        <f>+C62*7</f>
        <v>44.100000000000009</v>
      </c>
      <c r="C62" s="4">
        <f>+D62*4.2</f>
        <v>6.3000000000000007</v>
      </c>
      <c r="D62" s="13">
        <v>1.5</v>
      </c>
    </row>
    <row r="63" spans="1:5" s="3" customFormat="1" ht="15.75" thickBot="1" x14ac:dyDescent="0.3">
      <c r="A63" s="15"/>
      <c r="B63" s="8">
        <v>44</v>
      </c>
      <c r="C63" s="15"/>
    </row>
    <row r="64" spans="1:5" ht="15.75" thickBot="1" x14ac:dyDescent="0.3">
      <c r="A64" s="16" t="s">
        <v>14</v>
      </c>
      <c r="B64" s="17"/>
      <c r="C64" s="17"/>
      <c r="D64" s="18"/>
      <c r="E64" s="19"/>
    </row>
    <row r="65" spans="1:5" ht="15.75" thickBot="1" x14ac:dyDescent="0.3"/>
    <row r="66" spans="1:5" s="3" customFormat="1" ht="15.75" thickBot="1" x14ac:dyDescent="0.3">
      <c r="A66" s="25" t="s">
        <v>2</v>
      </c>
      <c r="B66" s="17"/>
      <c r="C66" s="17"/>
      <c r="D66" s="26"/>
    </row>
    <row r="67" spans="1:5" s="3" customFormat="1" x14ac:dyDescent="0.25">
      <c r="A67" s="1" t="s">
        <v>3</v>
      </c>
      <c r="B67" s="1" t="s">
        <v>4</v>
      </c>
      <c r="C67" s="1" t="s">
        <v>5</v>
      </c>
      <c r="D67" s="2" t="s">
        <v>6</v>
      </c>
    </row>
    <row r="68" spans="1:5" s="3" customFormat="1" x14ac:dyDescent="0.25">
      <c r="A68" s="4">
        <v>217</v>
      </c>
      <c r="B68" s="5">
        <f>+C68*7</f>
        <v>35.28</v>
      </c>
      <c r="C68" s="4">
        <f>+D68*4.2</f>
        <v>5.04</v>
      </c>
      <c r="D68" s="13">
        <v>1.2</v>
      </c>
    </row>
    <row r="69" spans="1:5" s="3" customFormat="1" x14ac:dyDescent="0.25">
      <c r="A69" s="7"/>
      <c r="B69" s="8">
        <v>35</v>
      </c>
    </row>
    <row r="70" spans="1:5" s="3" customFormat="1" ht="15.75" thickBot="1" x14ac:dyDescent="0.3">
      <c r="A70" s="7"/>
      <c r="B70" s="8"/>
    </row>
    <row r="71" spans="1:5" ht="18.75" thickBot="1" x14ac:dyDescent="0.3">
      <c r="A71" s="39" t="s">
        <v>15</v>
      </c>
      <c r="B71" s="40"/>
      <c r="C71" s="40"/>
      <c r="D71" s="41"/>
      <c r="E71" s="42"/>
    </row>
    <row r="72" spans="1:5" ht="15.75" thickBot="1" x14ac:dyDescent="0.3"/>
    <row r="73" spans="1:5" ht="15.75" thickBot="1" x14ac:dyDescent="0.3">
      <c r="A73" s="16" t="s">
        <v>16</v>
      </c>
      <c r="B73" s="17"/>
      <c r="C73" s="17"/>
      <c r="D73" s="18"/>
      <c r="E73" s="19"/>
    </row>
    <row r="74" spans="1:5" ht="15.75" thickBot="1" x14ac:dyDescent="0.3"/>
    <row r="75" spans="1:5" s="3" customFormat="1" ht="15.75" thickBot="1" x14ac:dyDescent="0.3">
      <c r="A75" s="25" t="s">
        <v>2</v>
      </c>
      <c r="B75" s="17"/>
      <c r="C75" s="17"/>
      <c r="D75" s="26"/>
    </row>
    <row r="76" spans="1:5" s="3" customFormat="1" x14ac:dyDescent="0.25">
      <c r="A76" s="1" t="s">
        <v>3</v>
      </c>
      <c r="B76" s="1" t="s">
        <v>4</v>
      </c>
      <c r="C76" s="1" t="s">
        <v>5</v>
      </c>
      <c r="D76" s="2" t="s">
        <v>6</v>
      </c>
    </row>
    <row r="77" spans="1:5" s="3" customFormat="1" x14ac:dyDescent="0.25">
      <c r="A77" s="4">
        <v>100</v>
      </c>
      <c r="B77" s="5">
        <f>+C77*7</f>
        <v>29.400000000000002</v>
      </c>
      <c r="C77" s="4">
        <f>+D77*4.2</f>
        <v>4.2</v>
      </c>
      <c r="D77" s="13">
        <v>1</v>
      </c>
    </row>
    <row r="78" spans="1:5" ht="15.75" thickBot="1" x14ac:dyDescent="0.3">
      <c r="B78" s="14">
        <v>29</v>
      </c>
    </row>
    <row r="79" spans="1:5" ht="15.75" customHeight="1" thickBot="1" x14ac:dyDescent="0.3">
      <c r="A79" s="16" t="s">
        <v>18</v>
      </c>
      <c r="B79" s="37"/>
      <c r="C79" s="37"/>
      <c r="D79" s="37"/>
      <c r="E79" s="38"/>
    </row>
    <row r="80" spans="1:5" ht="15.75" thickBot="1" x14ac:dyDescent="0.3"/>
    <row r="81" spans="1:4" s="3" customFormat="1" ht="15.75" thickBot="1" x14ac:dyDescent="0.3">
      <c r="A81" s="25" t="s">
        <v>2</v>
      </c>
      <c r="B81" s="17"/>
      <c r="C81" s="17"/>
      <c r="D81" s="26"/>
    </row>
    <row r="82" spans="1:4" s="3" customFormat="1" x14ac:dyDescent="0.25">
      <c r="A82" s="1" t="s">
        <v>3</v>
      </c>
      <c r="B82" s="1" t="s">
        <v>4</v>
      </c>
      <c r="C82" s="1" t="s">
        <v>5</v>
      </c>
      <c r="D82" s="2" t="s">
        <v>6</v>
      </c>
    </row>
    <row r="83" spans="1:4" s="3" customFormat="1" x14ac:dyDescent="0.25">
      <c r="A83" s="4">
        <v>244</v>
      </c>
      <c r="B83" s="5">
        <f>+C83*7</f>
        <v>38.220000000000006</v>
      </c>
      <c r="C83" s="4">
        <f>+D83*4.2</f>
        <v>5.4600000000000009</v>
      </c>
      <c r="D83" s="13">
        <v>1.3</v>
      </c>
    </row>
    <row r="84" spans="1:4" x14ac:dyDescent="0.25">
      <c r="B84" s="14">
        <v>38</v>
      </c>
    </row>
  </sheetData>
  <mergeCells count="28">
    <mergeCell ref="A73:E73"/>
    <mergeCell ref="A75:D75"/>
    <mergeCell ref="A79:E79"/>
    <mergeCell ref="A81:D81"/>
    <mergeCell ref="A54:D54"/>
    <mergeCell ref="A58:E58"/>
    <mergeCell ref="A60:D60"/>
    <mergeCell ref="A64:E64"/>
    <mergeCell ref="A66:D66"/>
    <mergeCell ref="A71:E71"/>
    <mergeCell ref="A52:E52"/>
    <mergeCell ref="A18:D18"/>
    <mergeCell ref="A23:E23"/>
    <mergeCell ref="A25:E25"/>
    <mergeCell ref="A27:D27"/>
    <mergeCell ref="A32:E32"/>
    <mergeCell ref="A34:E34"/>
    <mergeCell ref="A36:D36"/>
    <mergeCell ref="A41:E41"/>
    <mergeCell ref="A43:E43"/>
    <mergeCell ref="A45:D45"/>
    <mergeCell ref="A50:E50"/>
    <mergeCell ref="A16:E16"/>
    <mergeCell ref="A2:E2"/>
    <mergeCell ref="A5:E5"/>
    <mergeCell ref="A7:E7"/>
    <mergeCell ref="A9:D9"/>
    <mergeCell ref="A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Opcion1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2022-03-08T20:31:37Z</dcterms:created>
  <dcterms:modified xsi:type="dcterms:W3CDTF">2022-03-16T22:23:54Z</dcterms:modified>
</cp:coreProperties>
</file>